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sokolowska.SP\Desktop\4P.2026 - Dostawa artykułów medycznych jednorazowego użytku do magazynu\Edytowalne załączniki\"/>
    </mc:Choice>
  </mc:AlternateContent>
  <xr:revisionPtr revIDLastSave="0" documentId="13_ncr:1_{A4C1E9AE-071F-4806-B44F-3E9188E79784}" xr6:coauthVersionLast="47" xr6:coauthVersionMax="47" xr10:uidLastSave="{00000000-0000-0000-0000-000000000000}"/>
  <bookViews>
    <workbookView xWindow="-120" yWindow="-120" windowWidth="29040" windowHeight="15720" xr2:uid="{E0B97995-AEC7-4080-A032-C84836630E4D}"/>
  </bookViews>
  <sheets>
    <sheet name="Zadanie V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H17" i="1" s="1"/>
  <c r="F19" i="1"/>
  <c r="F18" i="1"/>
  <c r="H18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20" i="1" l="1"/>
  <c r="H19" i="1"/>
  <c r="H20" i="1" s="1"/>
</calcChain>
</file>

<file path=xl/sharedStrings.xml><?xml version="1.0" encoding="utf-8"?>
<sst xmlns="http://schemas.openxmlformats.org/spreadsheetml/2006/main" count="55" uniqueCount="44">
  <si>
    <t>Załącznik nr 2/VI</t>
  </si>
  <si>
    <t>FORMULARZ ASORTYMENTOWO-CENOWY ZADANIA VI</t>
  </si>
  <si>
    <t>lp.</t>
  </si>
  <si>
    <t>Nazwa materiału</t>
  </si>
  <si>
    <t>j.m</t>
  </si>
  <si>
    <t>Ilość</t>
  </si>
  <si>
    <t>Cena jednostkowa netto w zł</t>
  </si>
  <si>
    <t>Wartość netto w zł</t>
  </si>
  <si>
    <t>Stawka podatku Vat w %</t>
  </si>
  <si>
    <t>Wartość brutto w zł</t>
  </si>
  <si>
    <t>Nazwa producenta</t>
  </si>
  <si>
    <r>
      <t>Strzykawki dwuczęściowe</t>
    </r>
    <r>
      <rPr>
        <sz val="11"/>
        <color theme="1"/>
        <rFont val="Calibri"/>
        <family val="2"/>
        <charset val="238"/>
      </rPr>
      <t xml:space="preserve"> - muszą posiadać tłok w kontrastującym kolorze innym niż biały, czarną podwójna rozszerzona skala pomiarowa, muszą posiadać podwójną kryze zabezpieczająca tłok przed wypadaniem. Logo oraz nazwa strzykawki umieszczone na korpusie, oznaczenie na korpusie strzykawki w postaci piktogramów: jednorazowego użytku, brak BPA oraz brak lateksu. Kolorystyczne oznaczenie rozmiaru na opakowaniu jednostkowym i zbiorczym.</t>
    </r>
  </si>
  <si>
    <t>1.</t>
  </si>
  <si>
    <r>
      <t xml:space="preserve">Strzykawki jedn. użytku </t>
    </r>
    <r>
      <rPr>
        <b/>
        <sz val="11"/>
        <color theme="1"/>
        <rFont val="Calibri"/>
        <family val="2"/>
        <charset val="238"/>
      </rPr>
      <t>2ml</t>
    </r>
    <r>
      <rPr>
        <sz val="11"/>
        <color theme="1"/>
        <rFont val="Calibri"/>
        <family val="2"/>
        <charset val="238"/>
      </rPr>
      <t xml:space="preserve"> skala rozszerzona do 3ml (a 100szt)</t>
    </r>
  </si>
  <si>
    <t>op.</t>
  </si>
  <si>
    <t>2.</t>
  </si>
  <si>
    <r>
      <t>Strzykawki jedn.uzytku</t>
    </r>
    <r>
      <rPr>
        <b/>
        <sz val="11"/>
        <color rgb="FF000000"/>
        <rFont val="Calibri"/>
        <family val="2"/>
        <charset val="238"/>
      </rPr>
      <t xml:space="preserve"> 5ml</t>
    </r>
    <r>
      <rPr>
        <sz val="11"/>
        <color rgb="FF000000"/>
        <rFont val="Calibri"/>
        <family val="2"/>
        <charset val="238"/>
      </rPr>
      <t xml:space="preserve"> skala rozszerzona do 6ml (a 100szt)</t>
    </r>
  </si>
  <si>
    <t>3.</t>
  </si>
  <si>
    <r>
      <t xml:space="preserve">Strzykawki jedn.uzytku </t>
    </r>
    <r>
      <rPr>
        <b/>
        <sz val="11"/>
        <color theme="1"/>
        <rFont val="Calibri"/>
        <family val="2"/>
        <charset val="238"/>
      </rPr>
      <t>10ml</t>
    </r>
    <r>
      <rPr>
        <sz val="11"/>
        <color theme="1"/>
        <rFont val="Calibri"/>
        <family val="2"/>
        <charset val="238"/>
      </rPr>
      <t xml:space="preserve"> skala rozszerzona do 12ml (a 100szt)</t>
    </r>
  </si>
  <si>
    <t>4.</t>
  </si>
  <si>
    <r>
      <t xml:space="preserve">Strzykawki jedn.użytu </t>
    </r>
    <r>
      <rPr>
        <b/>
        <sz val="11"/>
        <color theme="1"/>
        <rFont val="Calibri"/>
        <family val="2"/>
        <charset val="238"/>
      </rPr>
      <t>20ml</t>
    </r>
    <r>
      <rPr>
        <sz val="11"/>
        <color theme="1"/>
        <rFont val="Calibri"/>
        <family val="2"/>
        <charset val="238"/>
      </rPr>
      <t xml:space="preserve"> skala rozszerzona do 24ml (a 100szt)</t>
    </r>
  </si>
  <si>
    <t>5.</t>
  </si>
  <si>
    <r>
      <t xml:space="preserve">Strzykawka j.u. </t>
    </r>
    <r>
      <rPr>
        <b/>
        <sz val="11"/>
        <color theme="1"/>
        <rFont val="Calibri"/>
        <family val="2"/>
        <charset val="238"/>
      </rPr>
      <t xml:space="preserve">50/60 ml </t>
    </r>
    <r>
      <rPr>
        <sz val="11"/>
        <color theme="1"/>
        <rFont val="Calibri"/>
        <family val="2"/>
        <charset val="238"/>
      </rPr>
      <t>do pomp infuzyjnych nietoksyczna,niepirogenna,uszczelnienie z elastomeru,strzykawka wyposażona w dwie skale pomiarowe (jedna na cylindrze, druga na tłoku), podziałka co 1 ml w tłok wyposazony w prostopadłe wcięcie stabilizujące strzykawkę w pompie, końcówka Luer-lock z kołnierzem, nazwa producenta na korpusie</t>
    </r>
  </si>
  <si>
    <t>szt.</t>
  </si>
  <si>
    <t>6.</t>
  </si>
  <si>
    <r>
      <t xml:space="preserve">Strzykawka </t>
    </r>
    <r>
      <rPr>
        <b/>
        <sz val="11"/>
        <color theme="1"/>
        <rFont val="Calibri"/>
        <family val="2"/>
        <charset val="238"/>
      </rPr>
      <t>100ml</t>
    </r>
    <r>
      <rPr>
        <sz val="11"/>
        <color theme="1"/>
        <rFont val="Calibri"/>
        <family val="2"/>
        <charset val="238"/>
      </rPr>
      <t xml:space="preserve"> z końcówką cewnikową, wyposażona w łącznik redukcyjny Luer umożliwiający płukanie ucha (długość 28,8mm, średnica podstawy 10,8mm) łącznik musi być w kształcie stożka, zwężający się równomiernie w stronę ujścia (średnica mierzona na środku łącznika nie większa niż 7mm), sterylna, opakowanie folia-papier</t>
    </r>
  </si>
  <si>
    <t>7.</t>
  </si>
  <si>
    <t xml:space="preserve">Strzykawki do tuberkuliny  z igłą                </t>
  </si>
  <si>
    <t>8.</t>
  </si>
  <si>
    <t xml:space="preserve">Strzykawki do insuliny   z igłą                     </t>
  </si>
  <si>
    <t>9.</t>
  </si>
  <si>
    <t>Strzykawki jedn. Uytku Luer-Lock 10 ml</t>
  </si>
  <si>
    <t>10.</t>
  </si>
  <si>
    <t>Strzykawki jedn. Uytku Luer-Lock 20 ml</t>
  </si>
  <si>
    <t>11.</t>
  </si>
  <si>
    <t>Zamknięty system do nawilżania tlenu
w zestawie z kompatybilnym adapterem do reduktora tlenowego. Butla poj. 500 ml
Woda wolna od pirogenów, zapobiegająca namnażaniu bakterii. Możliwość używania do 70 dni po otwarciu. Dźwiękowy alarm bezpieczeństwa uruchamiany przez ciśnieniową zastawkę.</t>
  </si>
  <si>
    <t>Ogółem</t>
  </si>
  <si>
    <t>x</t>
  </si>
  <si>
    <t>Dokument należy podpisać kwalifikowanym podpisem elektronicznym, podpisem zaufanym lub podpisem osobistym przez osobę upowaznioną do reprezentacji Wykonawcy</t>
  </si>
  <si>
    <t>13.</t>
  </si>
  <si>
    <t>Strzykawka enteralna do żwywienia pozajelitowego 50/60ml</t>
  </si>
  <si>
    <t xml:space="preserve">Strzykawka j.u.z bursztynowa 50/60 ml </t>
  </si>
  <si>
    <t>Uwaga - wraz z ofertą należy przesłać po 3 szt. próbek dla pozycji nr 1-6 oraz 1 szt. dla poz. nr 13</t>
  </si>
  <si>
    <t>Oznaczenie sprawy: 4P/2026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</si>
</sst>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zł &quot;;&quot;-&quot;#,##0.00&quot; zł &quot;;&quot; &quot;&quot;-&quot;#&quot; zł &quot;;&quot; &quot;@&quot; &quot;"/>
    <numFmt numFmtId="165" formatCode="#,##0.00&quot; &quot;;&quot;-&quot;#,##0.00&quot; &quot;"/>
    <numFmt numFmtId="166" formatCode="&quot; &quot;#,##0.00&quot;      &quot;;&quot;-&quot;#,##0.00&quot;      &quot;;&quot; &quot;&quot;-&quot;#&quot;      &quot;;&quot; &quot;@&quot; &quot;"/>
    <numFmt numFmtId="167" formatCode="#,##0.00&quot; zł&quot;"/>
  </numFmts>
  <fonts count="28" x14ac:knownFonts="1">
    <font>
      <sz val="10"/>
      <color theme="1"/>
      <name val="Arial CE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0"/>
      <color rgb="FFFFFFFF"/>
      <name val="Arial CE"/>
      <charset val="238"/>
    </font>
    <font>
      <sz val="10"/>
      <color rgb="FFCC0000"/>
      <name val="Arial CE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b/>
      <sz val="24"/>
      <color rgb="FF000000"/>
      <name val="Arial CE"/>
      <charset val="238"/>
    </font>
    <font>
      <b/>
      <sz val="18"/>
      <color rgb="FF000000"/>
      <name val="Arial CE"/>
      <charset val="238"/>
    </font>
    <font>
      <b/>
      <sz val="12"/>
      <color rgb="FF000000"/>
      <name val="Arial CE"/>
      <charset val="238"/>
    </font>
    <font>
      <u/>
      <sz val="10"/>
      <color rgb="FF0000EE"/>
      <name val="Arial CE"/>
      <charset val="238"/>
    </font>
    <font>
      <sz val="10"/>
      <color rgb="FF996600"/>
      <name val="Arial CE"/>
      <charset val="238"/>
    </font>
    <font>
      <sz val="10"/>
      <color rgb="FF333333"/>
      <name val="Arial CE"/>
      <charset val="238"/>
    </font>
    <font>
      <b/>
      <i/>
      <u/>
      <sz val="10"/>
      <color theme="1"/>
      <name val="Arial CE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9"/>
      <color theme="1"/>
      <name val="Times New Roman"/>
      <family val="1"/>
      <charset val="238"/>
    </font>
    <font>
      <sz val="9"/>
      <color theme="1"/>
      <name val="Palatino Linotype"/>
      <family val="1"/>
      <charset val="238"/>
    </font>
    <font>
      <b/>
      <sz val="11"/>
      <color rgb="FFFF0000"/>
      <name val="Palatino Linotype"/>
      <family val="1"/>
      <charset val="238"/>
    </font>
    <font>
      <b/>
      <i/>
      <sz val="12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8" borderId="1"/>
    <xf numFmtId="0" fontId="13" fillId="0" borderId="0"/>
    <xf numFmtId="0" fontId="1" fillId="0" borderId="0"/>
    <xf numFmtId="0" fontId="1" fillId="0" borderId="0"/>
    <xf numFmtId="0" fontId="4" fillId="0" borderId="0"/>
  </cellStyleXfs>
  <cellXfs count="49">
    <xf numFmtId="0" fontId="0" fillId="0" borderId="0" xfId="0"/>
    <xf numFmtId="0" fontId="14" fillId="0" borderId="0" xfId="0" applyFont="1"/>
    <xf numFmtId="0" fontId="0" fillId="0" borderId="0" xfId="0" applyAlignment="1">
      <alignment horizont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2" fillId="0" borderId="0" xfId="0" applyFont="1"/>
    <xf numFmtId="0" fontId="19" fillId="9" borderId="2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3" fontId="19" fillId="0" borderId="2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center" vertical="center" wrapText="1"/>
    </xf>
    <xf numFmtId="9" fontId="19" fillId="0" borderId="2" xfId="0" applyNumberFormat="1" applyFont="1" applyBorder="1" applyAlignment="1">
      <alignment horizontal="center" vertical="center" wrapText="1"/>
    </xf>
    <xf numFmtId="167" fontId="19" fillId="0" borderId="3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10" borderId="2" xfId="0" applyFont="1" applyFill="1" applyBorder="1" applyAlignment="1">
      <alignment horizontal="center" vertical="center" wrapText="1"/>
    </xf>
    <xf numFmtId="0" fontId="19" fillId="10" borderId="2" xfId="0" applyFont="1" applyFill="1" applyBorder="1" applyAlignment="1">
      <alignment horizontal="left" vertical="center" wrapText="1"/>
    </xf>
    <xf numFmtId="3" fontId="19" fillId="1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3" fontId="19" fillId="0" borderId="4" xfId="0" applyNumberFormat="1" applyFont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left" vertical="center" wrapText="1"/>
    </xf>
    <xf numFmtId="3" fontId="19" fillId="10" borderId="4" xfId="0" applyNumberFormat="1" applyFont="1" applyFill="1" applyBorder="1" applyAlignment="1">
      <alignment horizontal="center" vertical="center" wrapText="1"/>
    </xf>
    <xf numFmtId="165" fontId="19" fillId="1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7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/>
    </xf>
    <xf numFmtId="0" fontId="23" fillId="0" borderId="0" xfId="0" applyFont="1"/>
    <xf numFmtId="0" fontId="24" fillId="0" borderId="0" xfId="0" applyFont="1"/>
    <xf numFmtId="164" fontId="24" fillId="0" borderId="0" xfId="0" applyNumberFormat="1" applyFont="1"/>
    <xf numFmtId="166" fontId="25" fillId="0" borderId="0" xfId="0" applyNumberFormat="1" applyFont="1" applyAlignment="1">
      <alignment horizontal="right"/>
    </xf>
    <xf numFmtId="166" fontId="25" fillId="0" borderId="0" xfId="0" applyNumberFormat="1" applyFont="1"/>
    <xf numFmtId="166" fontId="24" fillId="0" borderId="0" xfId="0" applyNumberFormat="1" applyFont="1"/>
    <xf numFmtId="166" fontId="24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10" borderId="2" xfId="0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6" fillId="11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right"/>
    </xf>
  </cellXfs>
  <cellStyles count="19">
    <cellStyle name="Accent" xfId="1" xr:uid="{9621F3E3-1324-476E-AADF-C186DE6F6048}"/>
    <cellStyle name="Accent 1" xfId="2" xr:uid="{A4F9839D-A261-47F0-AB91-31C912B9ECA7}"/>
    <cellStyle name="Accent 2" xfId="3" xr:uid="{BDAD9C03-1B33-40E7-82D2-2B978A05C8D0}"/>
    <cellStyle name="Accent 3" xfId="4" xr:uid="{85E99C22-38EA-44C4-9D79-52DCEF0EAE71}"/>
    <cellStyle name="Bad" xfId="5" xr:uid="{BAFCD97F-A495-436B-B585-E528146AD840}"/>
    <cellStyle name="Error" xfId="6" xr:uid="{CABDDAEF-CCEA-405B-8FFE-74F0D92B0CE8}"/>
    <cellStyle name="Footnote" xfId="7" xr:uid="{E62B9A58-96C8-4CC9-9096-BE794933BED0}"/>
    <cellStyle name="Good" xfId="8" xr:uid="{6DFEA668-811C-4523-929E-58C4348039FE}"/>
    <cellStyle name="Heading" xfId="9" xr:uid="{B70AC61E-19C6-4BA4-8287-446408DD087E}"/>
    <cellStyle name="Heading 1" xfId="10" xr:uid="{3DA55E7F-8FDC-4BDA-91B1-E1B3D615E5C2}"/>
    <cellStyle name="Heading 2" xfId="11" xr:uid="{6749F866-ED14-4F75-91E1-5A4106119471}"/>
    <cellStyle name="Hyperlink" xfId="12" xr:uid="{B4A85D89-2589-46D6-9FB7-F9F4CD62DF1A}"/>
    <cellStyle name="Neutral" xfId="13" xr:uid="{CFC4BC02-48DF-4830-850D-E9A0BC33D0B1}"/>
    <cellStyle name="Normalny" xfId="0" builtinId="0" customBuiltin="1"/>
    <cellStyle name="Note" xfId="14" xr:uid="{9731198A-4555-470B-9C24-AA3D8019BD41}"/>
    <cellStyle name="Result" xfId="15" xr:uid="{5CD4CC84-7FB1-47E0-ADF3-10DD7AE24B95}"/>
    <cellStyle name="Status" xfId="16" xr:uid="{20898B8B-476B-46D7-8CB3-355A6F6C6F9C}"/>
    <cellStyle name="Text" xfId="17" xr:uid="{E091E795-DAB0-487A-865A-5D2E31AC0DB2}"/>
    <cellStyle name="Warning" xfId="18" xr:uid="{5E1DEAF8-C6BC-4DD4-9C72-6D7A9F6212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689ED-78EF-4D19-93BA-F94D795D12C2}">
  <dimension ref="A1:L24"/>
  <sheetViews>
    <sheetView tabSelected="1" view="pageBreakPreview" zoomScaleNormal="100" zoomScaleSheetLayoutView="100" workbookViewId="0">
      <selection activeCell="B1" sqref="B1:C1"/>
    </sheetView>
  </sheetViews>
  <sheetFormatPr defaultRowHeight="12.75" x14ac:dyDescent="0.2"/>
  <cols>
    <col min="1" max="1" width="6.7109375" customWidth="1"/>
    <col min="2" max="2" width="78.140625" customWidth="1"/>
    <col min="3" max="3" width="4.5703125" customWidth="1"/>
    <col min="4" max="4" width="6.7109375" customWidth="1"/>
    <col min="5" max="5" width="15.140625" customWidth="1"/>
    <col min="6" max="6" width="15" customWidth="1"/>
    <col min="7" max="7" width="11.85546875" customWidth="1"/>
    <col min="8" max="8" width="15.140625" customWidth="1"/>
    <col min="9" max="9" width="13.140625" customWidth="1"/>
    <col min="10" max="11" width="9.7109375" customWidth="1"/>
    <col min="12" max="12" width="11.5703125" customWidth="1"/>
    <col min="13" max="1019" width="9.7109375" customWidth="1"/>
    <col min="1020" max="1024" width="9.140625" customWidth="1"/>
  </cols>
  <sheetData>
    <row r="1" spans="1:12" x14ac:dyDescent="0.2">
      <c r="A1" s="1"/>
      <c r="B1" s="44" t="s">
        <v>43</v>
      </c>
      <c r="C1" s="44"/>
      <c r="D1" s="2"/>
      <c r="E1" s="2"/>
    </row>
    <row r="2" spans="1:12" ht="15.75" x14ac:dyDescent="0.2">
      <c r="A2" s="1"/>
      <c r="B2" s="2"/>
      <c r="C2" s="45" t="s">
        <v>0</v>
      </c>
      <c r="D2" s="45"/>
      <c r="E2" s="45"/>
      <c r="F2" s="45"/>
      <c r="G2" s="45"/>
      <c r="H2" s="45"/>
      <c r="I2" s="45"/>
    </row>
    <row r="3" spans="1:12" ht="15.75" x14ac:dyDescent="0.2">
      <c r="A3" s="1"/>
      <c r="B3" s="46" t="s">
        <v>1</v>
      </c>
      <c r="C3" s="46"/>
      <c r="D3" s="46"/>
      <c r="E3" s="46"/>
      <c r="F3" s="46"/>
      <c r="G3" s="46"/>
      <c r="H3" s="3"/>
    </row>
    <row r="4" spans="1:12" x14ac:dyDescent="0.2">
      <c r="A4" s="1"/>
      <c r="B4" s="4"/>
      <c r="C4" s="4"/>
      <c r="D4" s="1"/>
      <c r="E4" s="1"/>
      <c r="F4" s="1"/>
      <c r="G4" s="4"/>
      <c r="H4" s="5"/>
    </row>
    <row r="5" spans="1:12" ht="72" customHeight="1" x14ac:dyDescent="0.2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7" t="s">
        <v>9</v>
      </c>
      <c r="I5" s="6" t="s">
        <v>10</v>
      </c>
    </row>
    <row r="6" spans="1:12" ht="76.5" customHeight="1" x14ac:dyDescent="0.2">
      <c r="A6" s="47" t="s">
        <v>11</v>
      </c>
      <c r="B6" s="47"/>
      <c r="C6" s="47"/>
      <c r="D6" s="47"/>
      <c r="E6" s="47"/>
      <c r="F6" s="47"/>
      <c r="G6" s="47"/>
      <c r="H6" s="47"/>
      <c r="I6" s="47"/>
      <c r="L6" s="8"/>
    </row>
    <row r="7" spans="1:12" ht="15" x14ac:dyDescent="0.2">
      <c r="A7" s="9" t="s">
        <v>12</v>
      </c>
      <c r="B7" s="10" t="s">
        <v>13</v>
      </c>
      <c r="C7" s="40" t="s">
        <v>14</v>
      </c>
      <c r="D7" s="11">
        <v>150</v>
      </c>
      <c r="E7" s="12"/>
      <c r="F7" s="13">
        <f t="shared" ref="F7:F19" si="0">D7*E7</f>
        <v>0</v>
      </c>
      <c r="G7" s="14"/>
      <c r="H7" s="15">
        <f>F7*G7+F7</f>
        <v>0</v>
      </c>
      <c r="I7" s="9"/>
    </row>
    <row r="8" spans="1:12" ht="15" x14ac:dyDescent="0.2">
      <c r="A8" s="9" t="s">
        <v>15</v>
      </c>
      <c r="B8" s="16" t="s">
        <v>16</v>
      </c>
      <c r="C8" s="40" t="s">
        <v>14</v>
      </c>
      <c r="D8" s="11">
        <v>350</v>
      </c>
      <c r="E8" s="12"/>
      <c r="F8" s="13">
        <f t="shared" si="0"/>
        <v>0</v>
      </c>
      <c r="G8" s="14"/>
      <c r="H8" s="15">
        <f t="shared" ref="H8:H19" si="1">F8*G8+F8</f>
        <v>0</v>
      </c>
      <c r="I8" s="9"/>
    </row>
    <row r="9" spans="1:12" ht="15" x14ac:dyDescent="0.2">
      <c r="A9" s="9" t="s">
        <v>17</v>
      </c>
      <c r="B9" s="17" t="s">
        <v>18</v>
      </c>
      <c r="C9" s="40" t="s">
        <v>14</v>
      </c>
      <c r="D9" s="11">
        <v>250</v>
      </c>
      <c r="E9" s="12"/>
      <c r="F9" s="13">
        <f t="shared" si="0"/>
        <v>0</v>
      </c>
      <c r="G9" s="14"/>
      <c r="H9" s="15">
        <f t="shared" si="1"/>
        <v>0</v>
      </c>
      <c r="I9" s="9"/>
    </row>
    <row r="10" spans="1:12" ht="15" x14ac:dyDescent="0.2">
      <c r="A10" s="18" t="s">
        <v>19</v>
      </c>
      <c r="B10" s="19" t="s">
        <v>20</v>
      </c>
      <c r="C10" s="41" t="s">
        <v>14</v>
      </c>
      <c r="D10" s="20">
        <v>250</v>
      </c>
      <c r="E10" s="12"/>
      <c r="F10" s="13">
        <f t="shared" si="0"/>
        <v>0</v>
      </c>
      <c r="G10" s="14"/>
      <c r="H10" s="15">
        <f t="shared" si="1"/>
        <v>0</v>
      </c>
      <c r="I10" s="9"/>
    </row>
    <row r="11" spans="1:12" ht="92.25" customHeight="1" x14ac:dyDescent="0.2">
      <c r="A11" s="9" t="s">
        <v>21</v>
      </c>
      <c r="B11" s="17" t="s">
        <v>22</v>
      </c>
      <c r="C11" s="9" t="s">
        <v>23</v>
      </c>
      <c r="D11" s="11">
        <v>700</v>
      </c>
      <c r="E11" s="12"/>
      <c r="F11" s="13">
        <f t="shared" si="0"/>
        <v>0</v>
      </c>
      <c r="G11" s="14"/>
      <c r="H11" s="15">
        <f t="shared" si="1"/>
        <v>0</v>
      </c>
      <c r="I11" s="9"/>
      <c r="L11" s="21"/>
    </row>
    <row r="12" spans="1:12" ht="60" x14ac:dyDescent="0.2">
      <c r="A12" s="9" t="s">
        <v>24</v>
      </c>
      <c r="B12" s="17" t="s">
        <v>25</v>
      </c>
      <c r="C12" s="9" t="s">
        <v>23</v>
      </c>
      <c r="D12" s="11">
        <v>1600</v>
      </c>
      <c r="E12" s="12"/>
      <c r="F12" s="13">
        <f t="shared" si="0"/>
        <v>0</v>
      </c>
      <c r="G12" s="14"/>
      <c r="H12" s="15">
        <f t="shared" si="1"/>
        <v>0</v>
      </c>
      <c r="I12" s="9"/>
    </row>
    <row r="13" spans="1:12" ht="15" x14ac:dyDescent="0.2">
      <c r="A13" s="9" t="s">
        <v>26</v>
      </c>
      <c r="B13" s="17" t="s">
        <v>27</v>
      </c>
      <c r="C13" s="9" t="s">
        <v>14</v>
      </c>
      <c r="D13" s="11">
        <v>70</v>
      </c>
      <c r="E13" s="12"/>
      <c r="F13" s="13">
        <f t="shared" si="0"/>
        <v>0</v>
      </c>
      <c r="G13" s="14"/>
      <c r="H13" s="15">
        <f t="shared" si="1"/>
        <v>0</v>
      </c>
      <c r="I13" s="9"/>
    </row>
    <row r="14" spans="1:12" ht="15" x14ac:dyDescent="0.2">
      <c r="A14" s="9" t="s">
        <v>28</v>
      </c>
      <c r="B14" s="17" t="s">
        <v>29</v>
      </c>
      <c r="C14" s="9" t="s">
        <v>23</v>
      </c>
      <c r="D14" s="11">
        <v>1</v>
      </c>
      <c r="E14" s="12"/>
      <c r="F14" s="13">
        <f t="shared" si="0"/>
        <v>0</v>
      </c>
      <c r="G14" s="14"/>
      <c r="H14" s="15">
        <f t="shared" si="1"/>
        <v>0</v>
      </c>
      <c r="I14" s="9"/>
    </row>
    <row r="15" spans="1:12" ht="15" x14ac:dyDescent="0.2">
      <c r="A15" s="9" t="s">
        <v>30</v>
      </c>
      <c r="B15" s="17" t="s">
        <v>31</v>
      </c>
      <c r="C15" s="9" t="s">
        <v>23</v>
      </c>
      <c r="D15" s="11">
        <v>300</v>
      </c>
      <c r="E15" s="12"/>
      <c r="F15" s="13">
        <f t="shared" si="0"/>
        <v>0</v>
      </c>
      <c r="G15" s="14"/>
      <c r="H15" s="15">
        <f t="shared" si="1"/>
        <v>0</v>
      </c>
      <c r="I15" s="9"/>
    </row>
    <row r="16" spans="1:12" ht="15" x14ac:dyDescent="0.2">
      <c r="A16" s="22" t="s">
        <v>32</v>
      </c>
      <c r="B16" s="23" t="s">
        <v>33</v>
      </c>
      <c r="C16" s="22" t="s">
        <v>23</v>
      </c>
      <c r="D16" s="24">
        <v>250</v>
      </c>
      <c r="E16" s="12"/>
      <c r="F16" s="13">
        <f t="shared" si="0"/>
        <v>0</v>
      </c>
      <c r="G16" s="14"/>
      <c r="H16" s="15">
        <f t="shared" si="1"/>
        <v>0</v>
      </c>
      <c r="I16" s="22"/>
    </row>
    <row r="17" spans="1:10" ht="15" x14ac:dyDescent="0.2">
      <c r="A17" s="22" t="s">
        <v>34</v>
      </c>
      <c r="B17" s="23" t="s">
        <v>41</v>
      </c>
      <c r="C17" s="22" t="s">
        <v>23</v>
      </c>
      <c r="D17" s="24">
        <v>200</v>
      </c>
      <c r="E17" s="12"/>
      <c r="F17" s="13">
        <f t="shared" si="0"/>
        <v>0</v>
      </c>
      <c r="G17" s="14"/>
      <c r="H17" s="15">
        <f t="shared" si="1"/>
        <v>0</v>
      </c>
      <c r="I17" s="22"/>
    </row>
    <row r="18" spans="1:10" ht="75" x14ac:dyDescent="0.2">
      <c r="A18" s="25">
        <v>12</v>
      </c>
      <c r="B18" s="26" t="s">
        <v>35</v>
      </c>
      <c r="C18" s="25" t="s">
        <v>23</v>
      </c>
      <c r="D18" s="27">
        <v>450</v>
      </c>
      <c r="E18" s="28"/>
      <c r="F18" s="13">
        <f t="shared" si="0"/>
        <v>0</v>
      </c>
      <c r="G18" s="14"/>
      <c r="H18" s="15">
        <f t="shared" si="1"/>
        <v>0</v>
      </c>
      <c r="I18" s="25"/>
      <c r="J18" s="29"/>
    </row>
    <row r="19" spans="1:10" ht="15" x14ac:dyDescent="0.2">
      <c r="A19" s="25" t="s">
        <v>39</v>
      </c>
      <c r="B19" s="26" t="s">
        <v>40</v>
      </c>
      <c r="C19" s="25" t="s">
        <v>23</v>
      </c>
      <c r="D19" s="27">
        <v>700</v>
      </c>
      <c r="E19" s="28"/>
      <c r="F19" s="13">
        <f t="shared" si="0"/>
        <v>0</v>
      </c>
      <c r="G19" s="14"/>
      <c r="H19" s="15">
        <f t="shared" si="1"/>
        <v>0</v>
      </c>
      <c r="I19" s="25"/>
      <c r="J19" s="29"/>
    </row>
    <row r="20" spans="1:10" ht="15" x14ac:dyDescent="0.25">
      <c r="A20" s="48" t="s">
        <v>36</v>
      </c>
      <c r="B20" s="48"/>
      <c r="C20" s="48"/>
      <c r="D20" s="48"/>
      <c r="E20" s="48"/>
      <c r="F20" s="30">
        <f>SUM(F7:F19)</f>
        <v>0</v>
      </c>
      <c r="G20" s="30"/>
      <c r="H20" s="31">
        <f>SUM(H7:H19)</f>
        <v>0</v>
      </c>
      <c r="I20" s="32" t="s">
        <v>37</v>
      </c>
    </row>
    <row r="21" spans="1:10" ht="17.25" x14ac:dyDescent="0.35">
      <c r="A21" s="33"/>
      <c r="B21" s="34"/>
      <c r="C21" s="34"/>
      <c r="D21" s="35"/>
      <c r="E21" s="36"/>
      <c r="F21" s="37"/>
      <c r="G21" s="38"/>
      <c r="H21" s="39"/>
      <c r="I21" s="34"/>
    </row>
    <row r="22" spans="1:10" ht="19.5" customHeight="1" x14ac:dyDescent="0.3">
      <c r="A22" s="42" t="s">
        <v>42</v>
      </c>
      <c r="B22" s="42"/>
      <c r="C22" s="42"/>
      <c r="D22" s="42"/>
      <c r="E22" s="42"/>
      <c r="F22" s="42"/>
      <c r="G22" s="38"/>
      <c r="H22" s="39"/>
      <c r="I22" s="34"/>
    </row>
    <row r="23" spans="1:10" ht="12.75" customHeight="1" x14ac:dyDescent="0.2">
      <c r="A23" s="43" t="s">
        <v>38</v>
      </c>
      <c r="B23" s="43"/>
      <c r="C23" s="43"/>
      <c r="D23" s="43"/>
      <c r="E23" s="43"/>
      <c r="F23" s="43"/>
      <c r="G23" s="43"/>
      <c r="H23" s="43"/>
      <c r="I23" s="43"/>
    </row>
    <row r="24" spans="1:10" ht="39.75" customHeight="1" x14ac:dyDescent="0.2">
      <c r="A24" s="43"/>
      <c r="B24" s="43"/>
      <c r="C24" s="43"/>
      <c r="D24" s="43"/>
      <c r="E24" s="43"/>
      <c r="F24" s="43"/>
      <c r="G24" s="43"/>
      <c r="H24" s="43"/>
      <c r="I24" s="43"/>
    </row>
  </sheetData>
  <mergeCells count="7">
    <mergeCell ref="A22:F22"/>
    <mergeCell ref="A23:I24"/>
    <mergeCell ref="B1:C1"/>
    <mergeCell ref="C2:I2"/>
    <mergeCell ref="B3:G3"/>
    <mergeCell ref="A6:I6"/>
    <mergeCell ref="A20:E20"/>
  </mergeCells>
  <pageMargins left="0" right="0" top="0.39370078740157483" bottom="0.39370078740157483" header="0" footer="0"/>
  <pageSetup paperSize="9" scale="80" fitToWidth="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Zaopatrzenie</dc:creator>
  <cp:lastModifiedBy>Ewelina Sokołowska</cp:lastModifiedBy>
  <cp:revision>8</cp:revision>
  <cp:lastPrinted>2026-04-09T08:50:13Z</cp:lastPrinted>
  <dcterms:created xsi:type="dcterms:W3CDTF">2007-12-03T08:44:44Z</dcterms:created>
  <dcterms:modified xsi:type="dcterms:W3CDTF">2026-04-09T08:50:14Z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